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/>
  <mc:AlternateContent xmlns:mc="http://schemas.openxmlformats.org/markup-compatibility/2006">
    <mc:Choice Requires="x15">
      <x15ac:absPath xmlns:x15ac="http://schemas.microsoft.com/office/spreadsheetml/2010/11/ac" url="https://polimi365-my.sharepoint.com/personal/10421550_polimi_it/Documents/Documenti/publications/2025_Hasliza_AuSTEEL/"/>
    </mc:Choice>
  </mc:AlternateContent>
  <xr:revisionPtr revIDLastSave="168" documentId="8_{F2941F58-7E0D-474B-9D12-4345E6411929}" xr6:coauthVersionLast="47" xr6:coauthVersionMax="47" xr10:uidLastSave="{50B73A8D-5865-5E41-9ECA-44C6F6B857C1}"/>
  <bookViews>
    <workbookView xWindow="17540" yWindow="-25960" windowWidth="27240" windowHeight="16460" activeTab="1" xr2:uid="{3A70E539-C399-CC4D-80BC-6968859D1332}"/>
  </bookViews>
  <sheets>
    <sheet name="eemix" sheetId="2" r:id="rId1"/>
    <sheet name="Sheet1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E11" i="1" s="1"/>
  <c r="F11" i="1" s="1"/>
  <c r="G11" i="1" s="1"/>
  <c r="C11" i="1"/>
  <c r="D10" i="1"/>
  <c r="E10" i="1" s="1"/>
  <c r="F10" i="1" s="1"/>
  <c r="G10" i="1" s="1"/>
  <c r="C10" i="1"/>
  <c r="C9" i="1"/>
  <c r="D9" i="1" s="1"/>
  <c r="E9" i="1" s="1"/>
  <c r="F9" i="1" s="1"/>
  <c r="G9" i="1" s="1"/>
  <c r="C8" i="1"/>
  <c r="D8" i="1" s="1"/>
  <c r="E8" i="1" s="1"/>
  <c r="F8" i="1" s="1"/>
  <c r="G8" i="1" s="1"/>
  <c r="D7" i="1"/>
  <c r="E7" i="1" s="1"/>
  <c r="F7" i="1" s="1"/>
  <c r="G7" i="1" s="1"/>
  <c r="C7" i="1"/>
  <c r="D6" i="1"/>
  <c r="E6" i="1" s="1"/>
  <c r="F6" i="1" s="1"/>
  <c r="G6" i="1" s="1"/>
  <c r="C6" i="1"/>
  <c r="C5" i="1"/>
  <c r="D5" i="1" s="1"/>
  <c r="E5" i="1" s="1"/>
  <c r="F5" i="1" s="1"/>
  <c r="G5" i="1" s="1"/>
</calcChain>
</file>

<file path=xl/sharedStrings.xml><?xml version="1.0" encoding="utf-8"?>
<sst xmlns="http://schemas.openxmlformats.org/spreadsheetml/2006/main" count="215" uniqueCount="33">
  <si>
    <t>Scenario: Gradual decrease and increased of fossil fuel and VRE</t>
  </si>
  <si>
    <t>Baseline (2023-24)</t>
  </si>
  <si>
    <t>2029-30</t>
  </si>
  <si>
    <t>2034-35</t>
  </si>
  <si>
    <t>2039-40</t>
  </si>
  <si>
    <t>2044-45</t>
  </si>
  <si>
    <t>2049-50</t>
  </si>
  <si>
    <t>Ember classification</t>
  </si>
  <si>
    <t>%</t>
  </si>
  <si>
    <t>Coal</t>
  </si>
  <si>
    <t>a) Annual reduction/increased rate based on historical data from 2000 - 2024, not taking account actionable policy to reduce fossil fuels or increased VRE</t>
  </si>
  <si>
    <t>Natural gas</t>
  </si>
  <si>
    <t>b) The baseline data is taken from the Australian Energy Statistic for 2023-24, while the average reduction/increased rate is from EMBER for year 2000-2024</t>
  </si>
  <si>
    <t>Other fossil</t>
  </si>
  <si>
    <t>c) This scenario illustrates the gradual increased and decreased of fossil fuels and VRE by 10% for each 5-year interval</t>
  </si>
  <si>
    <t>Solar</t>
  </si>
  <si>
    <t>Wind</t>
  </si>
  <si>
    <t>Hydro</t>
  </si>
  <si>
    <t>Bioenergy</t>
  </si>
  <si>
    <t>% shares of FF</t>
  </si>
  <si>
    <t>% shares of VRE</t>
  </si>
  <si>
    <t>Scenario: BAU</t>
  </si>
  <si>
    <t>% annual reduction</t>
  </si>
  <si>
    <t>c) This scenario illustrates the historical actuals for energy generation and consumption across Australia.</t>
  </si>
  <si>
    <t>Scenario</t>
  </si>
  <si>
    <t>BAU</t>
  </si>
  <si>
    <t>Clean</t>
  </si>
  <si>
    <t>Tech</t>
  </si>
  <si>
    <t>Year</t>
  </si>
  <si>
    <t>Value</t>
  </si>
  <si>
    <t>Other Renewables</t>
  </si>
  <si>
    <t>Other Fossil</t>
  </si>
  <si>
    <t>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</si>
</sst>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70" formatCode="0.0000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7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8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164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2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0" fontId="5" fillId="2" borderId="0" xfId="0" applyFont="1" applyFill="1"/>
    <xf numFmtId="165" fontId="0" fillId="0" borderId="0" xfId="0" applyNumberFormat="1"/>
    <xf numFmtId="170" fontId="0" fillId="0" borderId="0" xfId="0" applyNumberForma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A318A-0B1F-E747-9A20-4D07DA6569CB}">
  <dimension ref="A1:E81"/>
  <sheetViews>
    <sheetView workbookViewId="0"/>
  </sheetViews>
  <sheetFormatPr baseColWidth="10" defaultRowHeight="15" x14ac:dyDescent="0.2"/>
  <cols>
    <col min="1" max="1" width="7.5" bestFit="1" customWidth="1"/>
    <col min="2" max="2" width="14.5" bestFit="1" customWidth="1"/>
    <col min="3" max="3" width="7.1640625" customWidth="1"/>
    <col min="4" max="4" width="5.6640625" bestFit="1" customWidth="1"/>
    <col min="5" max="5" width="8.6640625" bestFit="1" customWidth="1"/>
  </cols>
  <sheetData>
    <row r="1" spans="1:5" x14ac:dyDescent="0.2">
      <c r="A1" s="12" t="s">
        <v>24</v>
      </c>
      <c r="B1" s="12" t="s">
        <v>27</v>
      </c>
      <c r="C1" s="12" t="s">
        <v>28</v>
      </c>
      <c r="D1" s="12" t="s">
        <v>29</v>
      </c>
    </row>
    <row r="2" spans="1:5" x14ac:dyDescent="0.2">
      <c r="A2" t="s">
        <v>25</v>
      </c>
      <c r="B2" t="s">
        <v>9</v>
      </c>
      <c r="C2">
        <v>2030</v>
      </c>
      <c r="D2" s="10">
        <v>0.43728880938183262</v>
      </c>
      <c r="E2" s="11"/>
    </row>
    <row r="3" spans="1:5" x14ac:dyDescent="0.2">
      <c r="A3" t="s">
        <v>25</v>
      </c>
      <c r="B3" t="s">
        <v>32</v>
      </c>
      <c r="C3">
        <v>2030</v>
      </c>
      <c r="D3" s="10">
        <v>0.17690320015901415</v>
      </c>
      <c r="E3" s="11"/>
    </row>
    <row r="4" spans="1:5" x14ac:dyDescent="0.2">
      <c r="A4" t="s">
        <v>25</v>
      </c>
      <c r="B4" t="s">
        <v>31</v>
      </c>
      <c r="C4">
        <v>2030</v>
      </c>
      <c r="D4" s="10">
        <v>1.8882925859670045E-2</v>
      </c>
      <c r="E4" s="11"/>
    </row>
    <row r="5" spans="1:5" x14ac:dyDescent="0.2">
      <c r="A5" t="s">
        <v>25</v>
      </c>
      <c r="B5" t="s">
        <v>15</v>
      </c>
      <c r="C5">
        <v>2030</v>
      </c>
      <c r="D5" s="10">
        <v>0.18286622937785729</v>
      </c>
      <c r="E5" s="11"/>
    </row>
    <row r="6" spans="1:5" x14ac:dyDescent="0.2">
      <c r="A6" t="s">
        <v>25</v>
      </c>
      <c r="B6" t="s">
        <v>16</v>
      </c>
      <c r="C6">
        <v>2030</v>
      </c>
      <c r="D6" s="10">
        <v>0.12025442258000398</v>
      </c>
      <c r="E6" s="11"/>
    </row>
    <row r="7" spans="1:5" x14ac:dyDescent="0.2">
      <c r="A7" t="s">
        <v>25</v>
      </c>
      <c r="B7" t="s">
        <v>17</v>
      </c>
      <c r="C7">
        <v>2030</v>
      </c>
      <c r="D7" s="10">
        <v>5.1679586563307497E-2</v>
      </c>
      <c r="E7" s="11"/>
    </row>
    <row r="8" spans="1:5" x14ac:dyDescent="0.2">
      <c r="A8" t="s">
        <v>25</v>
      </c>
      <c r="B8" t="s">
        <v>18</v>
      </c>
      <c r="C8">
        <v>2030</v>
      </c>
      <c r="D8" s="10">
        <v>1.212482607831445E-2</v>
      </c>
      <c r="E8" s="11"/>
    </row>
    <row r="9" spans="1:5" x14ac:dyDescent="0.2">
      <c r="A9" t="s">
        <v>25</v>
      </c>
      <c r="B9" t="s">
        <v>30</v>
      </c>
      <c r="C9">
        <v>2030</v>
      </c>
      <c r="D9" s="10">
        <v>0</v>
      </c>
      <c r="E9" s="11"/>
    </row>
    <row r="10" spans="1:5" x14ac:dyDescent="0.2">
      <c r="A10" t="s">
        <v>25</v>
      </c>
      <c r="B10" t="s">
        <v>9</v>
      </c>
      <c r="C10">
        <v>2035</v>
      </c>
      <c r="D10" s="10">
        <v>0.41517362731115431</v>
      </c>
      <c r="E10" s="11"/>
    </row>
    <row r="11" spans="1:5" x14ac:dyDescent="0.2">
      <c r="A11" t="s">
        <v>25</v>
      </c>
      <c r="B11" t="s">
        <v>32</v>
      </c>
      <c r="C11">
        <v>2035</v>
      </c>
      <c r="D11" s="10">
        <v>0.18035559885806932</v>
      </c>
      <c r="E11" s="11"/>
    </row>
    <row r="12" spans="1:5" x14ac:dyDescent="0.2">
      <c r="A12" t="s">
        <v>25</v>
      </c>
      <c r="B12" t="s">
        <v>31</v>
      </c>
      <c r="C12">
        <v>2035</v>
      </c>
      <c r="D12" s="10">
        <v>2.0497161667324647E-2</v>
      </c>
      <c r="E12" s="11"/>
    </row>
    <row r="13" spans="1:5" x14ac:dyDescent="0.2">
      <c r="A13" t="s">
        <v>25</v>
      </c>
      <c r="B13" t="s">
        <v>15</v>
      </c>
      <c r="C13">
        <v>2035</v>
      </c>
      <c r="D13" s="10">
        <v>0.19181286689208646</v>
      </c>
      <c r="E13" s="11"/>
    </row>
    <row r="14" spans="1:5" x14ac:dyDescent="0.2">
      <c r="A14" t="s">
        <v>25</v>
      </c>
      <c r="B14" t="s">
        <v>16</v>
      </c>
      <c r="C14">
        <v>2035</v>
      </c>
      <c r="D14" s="10">
        <v>0.1295551552040744</v>
      </c>
      <c r="E14" s="11"/>
    </row>
    <row r="15" spans="1:5" x14ac:dyDescent="0.2">
      <c r="A15" t="s">
        <v>25</v>
      </c>
      <c r="B15" t="s">
        <v>17</v>
      </c>
      <c r="C15">
        <v>2035</v>
      </c>
      <c r="D15" s="10">
        <v>5.0360963618798597E-2</v>
      </c>
      <c r="E15" s="11"/>
    </row>
    <row r="16" spans="1:5" x14ac:dyDescent="0.2">
      <c r="A16" t="s">
        <v>25</v>
      </c>
      <c r="B16" t="s">
        <v>18</v>
      </c>
      <c r="C16">
        <v>2035</v>
      </c>
      <c r="D16" s="10">
        <v>1.2244626448492208E-2</v>
      </c>
      <c r="E16" s="11"/>
    </row>
    <row r="17" spans="1:5" x14ac:dyDescent="0.2">
      <c r="A17" t="s">
        <v>25</v>
      </c>
      <c r="B17" t="s">
        <v>30</v>
      </c>
      <c r="C17">
        <v>2035</v>
      </c>
      <c r="D17" s="10">
        <v>0</v>
      </c>
      <c r="E17" s="11"/>
    </row>
    <row r="18" spans="1:5" x14ac:dyDescent="0.2">
      <c r="A18" t="s">
        <v>25</v>
      </c>
      <c r="B18" t="s">
        <v>9</v>
      </c>
      <c r="C18">
        <v>2040</v>
      </c>
      <c r="D18" s="10">
        <v>0.39346474220304606</v>
      </c>
      <c r="E18" s="11"/>
    </row>
    <row r="19" spans="1:5" x14ac:dyDescent="0.2">
      <c r="A19" t="s">
        <v>25</v>
      </c>
      <c r="B19" t="s">
        <v>32</v>
      </c>
      <c r="C19">
        <v>2040</v>
      </c>
      <c r="D19" s="10">
        <v>0.183822284477973</v>
      </c>
      <c r="E19" s="11"/>
    </row>
    <row r="20" spans="1:5" x14ac:dyDescent="0.2">
      <c r="A20" t="s">
        <v>25</v>
      </c>
      <c r="B20" t="s">
        <v>31</v>
      </c>
      <c r="C20">
        <v>2040</v>
      </c>
      <c r="D20" s="10">
        <v>2.2097844148501099E-2</v>
      </c>
      <c r="E20" s="11"/>
    </row>
    <row r="21" spans="1:5" x14ac:dyDescent="0.2">
      <c r="A21" t="s">
        <v>25</v>
      </c>
      <c r="B21" t="s">
        <v>15</v>
      </c>
      <c r="C21">
        <v>2040</v>
      </c>
      <c r="D21" s="10">
        <v>0.20070917868642091</v>
      </c>
      <c r="E21" s="11"/>
    </row>
    <row r="22" spans="1:5" x14ac:dyDescent="0.2">
      <c r="A22" t="s">
        <v>25</v>
      </c>
      <c r="B22" t="s">
        <v>16</v>
      </c>
      <c r="C22">
        <v>2040</v>
      </c>
      <c r="D22" s="10">
        <v>0.1387814293015894</v>
      </c>
      <c r="E22" s="11"/>
    </row>
    <row r="23" spans="1:5" x14ac:dyDescent="0.2">
      <c r="A23" t="s">
        <v>25</v>
      </c>
      <c r="B23" t="s">
        <v>17</v>
      </c>
      <c r="C23">
        <v>2040</v>
      </c>
      <c r="D23" s="10">
        <v>4.8757701089987358E-2</v>
      </c>
      <c r="E23" s="11"/>
    </row>
    <row r="24" spans="1:5" x14ac:dyDescent="0.2">
      <c r="A24" t="s">
        <v>25</v>
      </c>
      <c r="B24" t="s">
        <v>18</v>
      </c>
      <c r="C24">
        <v>2040</v>
      </c>
      <c r="D24" s="10">
        <v>1.2366820092482193E-2</v>
      </c>
      <c r="E24" s="11"/>
    </row>
    <row r="25" spans="1:5" x14ac:dyDescent="0.2">
      <c r="A25" t="s">
        <v>25</v>
      </c>
      <c r="B25" t="s">
        <v>30</v>
      </c>
      <c r="C25">
        <v>2040</v>
      </c>
      <c r="D25" s="10">
        <v>0</v>
      </c>
      <c r="E25" s="11"/>
    </row>
    <row r="26" spans="1:5" x14ac:dyDescent="0.2">
      <c r="A26" t="s">
        <v>25</v>
      </c>
      <c r="B26" t="s">
        <v>9</v>
      </c>
      <c r="C26">
        <v>2045</v>
      </c>
      <c r="D26" s="10">
        <v>0.37166029995509153</v>
      </c>
      <c r="E26" s="11"/>
    </row>
    <row r="27" spans="1:5" x14ac:dyDescent="0.2">
      <c r="A27" t="s">
        <v>25</v>
      </c>
      <c r="B27" t="s">
        <v>32</v>
      </c>
      <c r="C27">
        <v>2045</v>
      </c>
      <c r="D27" s="10">
        <v>0.18772019795846398</v>
      </c>
      <c r="E27" s="11"/>
    </row>
    <row r="28" spans="1:5" x14ac:dyDescent="0.2">
      <c r="A28" t="s">
        <v>25</v>
      </c>
      <c r="B28" t="s">
        <v>31</v>
      </c>
      <c r="C28">
        <v>2045</v>
      </c>
      <c r="D28" s="10">
        <v>2.3739075865999635E-2</v>
      </c>
      <c r="E28" s="11"/>
    </row>
    <row r="29" spans="1:5" x14ac:dyDescent="0.2">
      <c r="A29" t="s">
        <v>25</v>
      </c>
      <c r="B29" t="s">
        <v>15</v>
      </c>
      <c r="C29">
        <v>2045</v>
      </c>
      <c r="D29" s="10">
        <v>0.2093034320799726</v>
      </c>
      <c r="E29" s="11"/>
    </row>
    <row r="30" spans="1:5" x14ac:dyDescent="0.2">
      <c r="A30" t="s">
        <v>25</v>
      </c>
      <c r="B30" t="s">
        <v>16</v>
      </c>
      <c r="C30">
        <v>2045</v>
      </c>
      <c r="D30" s="10">
        <v>0.14768606656110217</v>
      </c>
      <c r="E30" s="11"/>
    </row>
    <row r="31" spans="1:5" x14ac:dyDescent="0.2">
      <c r="A31" t="s">
        <v>25</v>
      </c>
      <c r="B31" t="s">
        <v>17</v>
      </c>
      <c r="C31">
        <v>2045</v>
      </c>
      <c r="D31" s="10">
        <v>4.737184379140922E-2</v>
      </c>
      <c r="E31" s="11"/>
    </row>
    <row r="32" spans="1:5" x14ac:dyDescent="0.2">
      <c r="A32" t="s">
        <v>25</v>
      </c>
      <c r="B32" t="s">
        <v>18</v>
      </c>
      <c r="C32">
        <v>2045</v>
      </c>
      <c r="D32" s="10">
        <v>1.2519083787960978E-2</v>
      </c>
      <c r="E32" s="11"/>
    </row>
    <row r="33" spans="1:5" x14ac:dyDescent="0.2">
      <c r="A33" t="s">
        <v>25</v>
      </c>
      <c r="B33" t="s">
        <v>30</v>
      </c>
      <c r="C33">
        <v>2045</v>
      </c>
      <c r="D33" s="10">
        <v>0</v>
      </c>
      <c r="E33" s="11"/>
    </row>
    <row r="34" spans="1:5" x14ac:dyDescent="0.2">
      <c r="A34" t="s">
        <v>25</v>
      </c>
      <c r="B34" t="s">
        <v>9</v>
      </c>
      <c r="C34">
        <v>2050</v>
      </c>
      <c r="D34" s="10">
        <v>0.3502633016335498</v>
      </c>
      <c r="E34" s="11"/>
    </row>
    <row r="35" spans="1:5" x14ac:dyDescent="0.2">
      <c r="A35" t="s">
        <v>25</v>
      </c>
      <c r="B35" t="s">
        <v>32</v>
      </c>
      <c r="C35">
        <v>2050</v>
      </c>
      <c r="D35" s="10">
        <v>0.19125992519199475</v>
      </c>
      <c r="E35" s="11"/>
    </row>
    <row r="36" spans="1:5" x14ac:dyDescent="0.2">
      <c r="A36" t="s">
        <v>25</v>
      </c>
      <c r="B36" t="s">
        <v>31</v>
      </c>
      <c r="C36">
        <v>2050</v>
      </c>
      <c r="D36" s="10">
        <v>2.5325019936444135E-2</v>
      </c>
      <c r="E36" s="11"/>
    </row>
    <row r="37" spans="1:5" x14ac:dyDescent="0.2">
      <c r="A37" t="s">
        <v>25</v>
      </c>
      <c r="B37" t="s">
        <v>15</v>
      </c>
      <c r="C37">
        <v>2050</v>
      </c>
      <c r="D37" s="10">
        <v>0.21794160990531988</v>
      </c>
      <c r="E37" s="11"/>
    </row>
    <row r="38" spans="1:5" x14ac:dyDescent="0.2">
      <c r="A38" t="s">
        <v>25</v>
      </c>
      <c r="B38" t="s">
        <v>16</v>
      </c>
      <c r="C38">
        <v>2050</v>
      </c>
      <c r="D38" s="10">
        <v>0.15664553211944868</v>
      </c>
      <c r="E38" s="11"/>
    </row>
    <row r="39" spans="1:5" x14ac:dyDescent="0.2">
      <c r="A39" t="s">
        <v>25</v>
      </c>
      <c r="B39" t="s">
        <v>17</v>
      </c>
      <c r="C39">
        <v>2050</v>
      </c>
      <c r="D39" s="10">
        <v>4.5916214209809084E-2</v>
      </c>
      <c r="E39" s="11"/>
    </row>
    <row r="40" spans="1:5" x14ac:dyDescent="0.2">
      <c r="A40" t="s">
        <v>25</v>
      </c>
      <c r="B40" t="s">
        <v>18</v>
      </c>
      <c r="C40">
        <v>2050</v>
      </c>
      <c r="D40" s="10">
        <v>1.2648397003433745E-2</v>
      </c>
      <c r="E40" s="11"/>
    </row>
    <row r="41" spans="1:5" x14ac:dyDescent="0.2">
      <c r="A41" t="s">
        <v>25</v>
      </c>
      <c r="B41" t="s">
        <v>30</v>
      </c>
      <c r="C41">
        <v>2050</v>
      </c>
      <c r="D41" s="10">
        <v>0</v>
      </c>
      <c r="E41" s="11"/>
    </row>
    <row r="42" spans="1:5" x14ac:dyDescent="0.2">
      <c r="A42" t="s">
        <v>26</v>
      </c>
      <c r="B42" t="s">
        <v>9</v>
      </c>
      <c r="C42">
        <v>2030</v>
      </c>
      <c r="D42" s="10">
        <v>0.38888372442769548</v>
      </c>
      <c r="E42" s="11"/>
    </row>
    <row r="43" spans="1:5" x14ac:dyDescent="0.2">
      <c r="A43" t="s">
        <v>26</v>
      </c>
      <c r="B43" t="s">
        <v>32</v>
      </c>
      <c r="C43">
        <v>2030</v>
      </c>
      <c r="D43" s="10">
        <v>0.14669582608104123</v>
      </c>
      <c r="E43" s="11"/>
    </row>
    <row r="44" spans="1:5" x14ac:dyDescent="0.2">
      <c r="A44" t="s">
        <v>26</v>
      </c>
      <c r="B44" t="s">
        <v>31</v>
      </c>
      <c r="C44">
        <v>2030</v>
      </c>
      <c r="D44" s="10">
        <v>1.4591022517396406E-2</v>
      </c>
      <c r="E44" s="11"/>
    </row>
    <row r="45" spans="1:5" x14ac:dyDescent="0.2">
      <c r="A45" t="s">
        <v>26</v>
      </c>
      <c r="B45" t="s">
        <v>15</v>
      </c>
      <c r="C45">
        <v>2030</v>
      </c>
      <c r="D45" s="10">
        <v>0.22341236290080463</v>
      </c>
      <c r="E45" s="11"/>
    </row>
    <row r="46" spans="1:5" x14ac:dyDescent="0.2">
      <c r="A46" t="s">
        <v>26</v>
      </c>
      <c r="B46" t="s">
        <v>16</v>
      </c>
      <c r="C46">
        <v>2030</v>
      </c>
      <c r="D46" s="10">
        <v>0.14246812275926249</v>
      </c>
      <c r="E46" s="11"/>
    </row>
    <row r="47" spans="1:5" x14ac:dyDescent="0.2">
      <c r="A47" t="s">
        <v>26</v>
      </c>
      <c r="B47" t="s">
        <v>17</v>
      </c>
      <c r="C47">
        <v>2030</v>
      </c>
      <c r="D47" s="10">
        <v>6.8770445091400276E-2</v>
      </c>
      <c r="E47" s="11"/>
    </row>
    <row r="48" spans="1:5" x14ac:dyDescent="0.2">
      <c r="A48" t="s">
        <v>26</v>
      </c>
      <c r="B48" t="s">
        <v>18</v>
      </c>
      <c r="C48">
        <v>2030</v>
      </c>
      <c r="D48" s="10">
        <v>1.5178496222399378E-2</v>
      </c>
      <c r="E48" s="11"/>
    </row>
    <row r="49" spans="1:5" x14ac:dyDescent="0.2">
      <c r="A49" t="s">
        <v>26</v>
      </c>
      <c r="B49" t="s">
        <v>30</v>
      </c>
      <c r="C49">
        <v>2030</v>
      </c>
      <c r="D49" s="10">
        <v>0</v>
      </c>
      <c r="E49" s="11"/>
    </row>
    <row r="50" spans="1:5" x14ac:dyDescent="0.2">
      <c r="A50" t="s">
        <v>26</v>
      </c>
      <c r="B50" t="s">
        <v>9</v>
      </c>
      <c r="C50">
        <v>2035</v>
      </c>
      <c r="D50" s="10">
        <v>0.31819952251375866</v>
      </c>
      <c r="E50" s="11"/>
    </row>
    <row r="51" spans="1:5" x14ac:dyDescent="0.2">
      <c r="A51" t="s">
        <v>26</v>
      </c>
      <c r="B51" t="s">
        <v>32</v>
      </c>
      <c r="C51">
        <v>2035</v>
      </c>
      <c r="D51" s="10">
        <v>0.12003213012435435</v>
      </c>
      <c r="E51" s="11"/>
    </row>
    <row r="52" spans="1:5" x14ac:dyDescent="0.2">
      <c r="A52" t="s">
        <v>26</v>
      </c>
      <c r="B52" t="s">
        <v>31</v>
      </c>
      <c r="C52">
        <v>2035</v>
      </c>
      <c r="D52" s="10">
        <v>1.1938932144449455E-2</v>
      </c>
      <c r="E52" s="11"/>
    </row>
    <row r="53" spans="1:5" x14ac:dyDescent="0.2">
      <c r="A53" t="s">
        <v>26</v>
      </c>
      <c r="B53" t="s">
        <v>15</v>
      </c>
      <c r="C53">
        <v>2035</v>
      </c>
      <c r="D53" s="10">
        <v>0.27307837477967345</v>
      </c>
      <c r="E53" s="11"/>
    </row>
    <row r="54" spans="1:5" x14ac:dyDescent="0.2">
      <c r="A54" t="s">
        <v>26</v>
      </c>
      <c r="B54" t="s">
        <v>16</v>
      </c>
      <c r="C54">
        <v>2035</v>
      </c>
      <c r="D54" s="10">
        <v>0.17413970702366302</v>
      </c>
      <c r="E54" s="11"/>
    </row>
    <row r="55" spans="1:5" x14ac:dyDescent="0.2">
      <c r="A55" t="s">
        <v>26</v>
      </c>
      <c r="B55" t="s">
        <v>17</v>
      </c>
      <c r="C55">
        <v>2035</v>
      </c>
      <c r="D55" s="10">
        <v>8.4058559403772021E-2</v>
      </c>
      <c r="E55" s="11"/>
    </row>
    <row r="56" spans="1:5" x14ac:dyDescent="0.2">
      <c r="A56" t="s">
        <v>26</v>
      </c>
      <c r="B56" t="s">
        <v>18</v>
      </c>
      <c r="C56">
        <v>2035</v>
      </c>
      <c r="D56" s="10">
        <v>1.8552774010328978E-2</v>
      </c>
      <c r="E56" s="11"/>
    </row>
    <row r="57" spans="1:5" x14ac:dyDescent="0.2">
      <c r="A57" t="s">
        <v>26</v>
      </c>
      <c r="B57" t="s">
        <v>30</v>
      </c>
      <c r="C57">
        <v>2035</v>
      </c>
      <c r="D57" s="10">
        <v>0</v>
      </c>
      <c r="E57" s="11"/>
    </row>
    <row r="58" spans="1:5" x14ac:dyDescent="0.2">
      <c r="A58" t="s">
        <v>26</v>
      </c>
      <c r="B58" t="s">
        <v>9</v>
      </c>
      <c r="C58">
        <v>2040</v>
      </c>
      <c r="D58" s="10">
        <v>0.24750557637329865</v>
      </c>
      <c r="E58" s="11"/>
    </row>
    <row r="59" spans="1:5" x14ac:dyDescent="0.2">
      <c r="A59" t="s">
        <v>26</v>
      </c>
      <c r="B59" t="s">
        <v>32</v>
      </c>
      <c r="C59">
        <v>2040</v>
      </c>
      <c r="D59" s="10">
        <v>9.3364758422786562E-2</v>
      </c>
      <c r="E59" s="11"/>
    </row>
    <row r="60" spans="1:5" x14ac:dyDescent="0.2">
      <c r="A60" t="s">
        <v>26</v>
      </c>
      <c r="B60" t="s">
        <v>31</v>
      </c>
      <c r="C60">
        <v>2040</v>
      </c>
      <c r="D60" s="10">
        <v>9.2864761654879446E-3</v>
      </c>
      <c r="E60" s="11"/>
    </row>
    <row r="61" spans="1:5" x14ac:dyDescent="0.2">
      <c r="A61" t="s">
        <v>26</v>
      </c>
      <c r="B61" t="s">
        <v>15</v>
      </c>
      <c r="C61">
        <v>2040</v>
      </c>
      <c r="D61" s="10">
        <v>0.32275123340586553</v>
      </c>
      <c r="E61" s="11"/>
    </row>
    <row r="62" spans="1:5" x14ac:dyDescent="0.2">
      <c r="A62" t="s">
        <v>26</v>
      </c>
      <c r="B62" t="s">
        <v>16</v>
      </c>
      <c r="C62">
        <v>2040</v>
      </c>
      <c r="D62" s="10">
        <v>0.2058156573993454</v>
      </c>
      <c r="E62" s="11"/>
    </row>
    <row r="63" spans="1:5" x14ac:dyDescent="0.2">
      <c r="A63" t="s">
        <v>26</v>
      </c>
      <c r="B63" t="s">
        <v>17</v>
      </c>
      <c r="C63">
        <v>2040</v>
      </c>
      <c r="D63" s="10">
        <v>9.9348781271225928E-2</v>
      </c>
      <c r="E63" s="11"/>
    </row>
    <row r="64" spans="1:5" x14ac:dyDescent="0.2">
      <c r="A64" t="s">
        <v>26</v>
      </c>
      <c r="B64" t="s">
        <v>18</v>
      </c>
      <c r="C64">
        <v>2040</v>
      </c>
      <c r="D64" s="10">
        <v>2.1927516961990051E-2</v>
      </c>
      <c r="E64" s="11"/>
    </row>
    <row r="65" spans="1:5" x14ac:dyDescent="0.2">
      <c r="A65" t="s">
        <v>26</v>
      </c>
      <c r="B65" t="s">
        <v>30</v>
      </c>
      <c r="C65">
        <v>2040</v>
      </c>
      <c r="D65" s="10">
        <v>0</v>
      </c>
      <c r="E65" s="11"/>
    </row>
    <row r="66" spans="1:5" x14ac:dyDescent="0.2">
      <c r="A66" t="s">
        <v>26</v>
      </c>
      <c r="B66" t="s">
        <v>9</v>
      </c>
      <c r="C66">
        <v>2045</v>
      </c>
      <c r="D66" s="10">
        <v>0.17680188399122937</v>
      </c>
      <c r="E66" s="11"/>
    </row>
    <row r="67" spans="1:5" x14ac:dyDescent="0.2">
      <c r="A67" t="s">
        <v>26</v>
      </c>
      <c r="B67" t="s">
        <v>32</v>
      </c>
      <c r="C67">
        <v>2045</v>
      </c>
      <c r="D67" s="10">
        <v>6.669371021620131E-2</v>
      </c>
      <c r="E67" s="11"/>
    </row>
    <row r="68" spans="1:5" x14ac:dyDescent="0.2">
      <c r="A68" t="s">
        <v>26</v>
      </c>
      <c r="B68" t="s">
        <v>31</v>
      </c>
      <c r="C68">
        <v>2045</v>
      </c>
      <c r="D68" s="10">
        <v>6.6336545049053034E-3</v>
      </c>
      <c r="E68" s="11"/>
    </row>
    <row r="69" spans="1:5" x14ac:dyDescent="0.2">
      <c r="A69" t="s">
        <v>26</v>
      </c>
      <c r="B69" t="s">
        <v>15</v>
      </c>
      <c r="C69">
        <v>2045</v>
      </c>
      <c r="D69" s="10">
        <v>0.37243094019527406</v>
      </c>
      <c r="E69" s="11"/>
    </row>
    <row r="70" spans="1:5" x14ac:dyDescent="0.2">
      <c r="A70" t="s">
        <v>26</v>
      </c>
      <c r="B70" t="s">
        <v>16</v>
      </c>
      <c r="C70">
        <v>2045</v>
      </c>
      <c r="D70" s="10">
        <v>0.23749597478921233</v>
      </c>
      <c r="E70" s="11"/>
    </row>
    <row r="71" spans="1:5" x14ac:dyDescent="0.2">
      <c r="A71" t="s">
        <v>26</v>
      </c>
      <c r="B71" t="s">
        <v>17</v>
      </c>
      <c r="C71">
        <v>2045</v>
      </c>
      <c r="D71" s="10">
        <v>0.11464111112960002</v>
      </c>
      <c r="E71" s="11"/>
    </row>
    <row r="72" spans="1:5" x14ac:dyDescent="0.2">
      <c r="A72" t="s">
        <v>26</v>
      </c>
      <c r="B72" t="s">
        <v>18</v>
      </c>
      <c r="C72">
        <v>2045</v>
      </c>
      <c r="D72" s="10">
        <v>2.5302725173577477E-2</v>
      </c>
      <c r="E72" s="11"/>
    </row>
    <row r="73" spans="1:5" x14ac:dyDescent="0.2">
      <c r="A73" t="s">
        <v>26</v>
      </c>
      <c r="B73" t="s">
        <v>30</v>
      </c>
      <c r="C73">
        <v>2045</v>
      </c>
      <c r="D73" s="10">
        <v>0</v>
      </c>
      <c r="E73" s="11"/>
    </row>
    <row r="74" spans="1:5" x14ac:dyDescent="0.2">
      <c r="A74" t="s">
        <v>26</v>
      </c>
      <c r="B74" t="s">
        <v>9</v>
      </c>
      <c r="C74">
        <v>2050</v>
      </c>
      <c r="D74" s="10">
        <v>0.10608844335190934</v>
      </c>
      <c r="E74" s="11"/>
    </row>
    <row r="75" spans="1:5" x14ac:dyDescent="0.2">
      <c r="A75" t="s">
        <v>26</v>
      </c>
      <c r="B75" t="s">
        <v>32</v>
      </c>
      <c r="C75">
        <v>2050</v>
      </c>
      <c r="D75" s="10">
        <v>4.0018984744252625E-2</v>
      </c>
      <c r="E75" s="11"/>
    </row>
    <row r="76" spans="1:5" x14ac:dyDescent="0.2">
      <c r="A76" t="s">
        <v>26</v>
      </c>
      <c r="B76" t="s">
        <v>31</v>
      </c>
      <c r="C76">
        <v>2050</v>
      </c>
      <c r="D76" s="10">
        <v>3.9804670870741158E-3</v>
      </c>
      <c r="E76" s="11"/>
    </row>
    <row r="77" spans="1:5" x14ac:dyDescent="0.2">
      <c r="A77" t="s">
        <v>26</v>
      </c>
      <c r="B77" t="s">
        <v>15</v>
      </c>
      <c r="C77">
        <v>2050</v>
      </c>
      <c r="D77" s="10">
        <v>0.42211749656418285</v>
      </c>
      <c r="E77" s="11"/>
    </row>
    <row r="78" spans="1:5" x14ac:dyDescent="0.2">
      <c r="A78" t="s">
        <v>26</v>
      </c>
      <c r="B78" t="s">
        <v>16</v>
      </c>
      <c r="C78">
        <v>2050</v>
      </c>
      <c r="D78" s="10">
        <v>0.26918066009641572</v>
      </c>
      <c r="E78" s="11"/>
    </row>
    <row r="79" spans="1:5" x14ac:dyDescent="0.2">
      <c r="A79" t="s">
        <v>26</v>
      </c>
      <c r="B79" t="s">
        <v>17</v>
      </c>
      <c r="C79">
        <v>2050</v>
      </c>
      <c r="D79" s="10">
        <v>0.12993554941485258</v>
      </c>
      <c r="E79" s="11"/>
    </row>
    <row r="80" spans="1:5" x14ac:dyDescent="0.2">
      <c r="A80" t="s">
        <v>26</v>
      </c>
      <c r="B80" t="s">
        <v>18</v>
      </c>
      <c r="C80">
        <v>2050</v>
      </c>
      <c r="D80" s="10">
        <v>2.86783987413127E-2</v>
      </c>
      <c r="E80" s="11"/>
    </row>
    <row r="81" spans="1:5" x14ac:dyDescent="0.2">
      <c r="A81" t="s">
        <v>26</v>
      </c>
      <c r="B81" t="s">
        <v>30</v>
      </c>
      <c r="C81">
        <v>2050</v>
      </c>
      <c r="D81" s="10">
        <v>0</v>
      </c>
      <c r="E81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E326E-43D2-4B25-9316-E49FDA40DD62}">
  <dimension ref="A1:I26"/>
  <sheetViews>
    <sheetView tabSelected="1" zoomScale="115" workbookViewId="0">
      <selection activeCell="A17" sqref="A17:G25"/>
    </sheetView>
  </sheetViews>
  <sheetFormatPr baseColWidth="10" defaultColWidth="8.83203125" defaultRowHeight="15" x14ac:dyDescent="0.2"/>
  <cols>
    <col min="1" max="1" width="16.5" customWidth="1"/>
    <col min="2" max="2" width="15.83203125" bestFit="1" customWidth="1"/>
    <col min="8" max="8" width="20.6640625" customWidth="1"/>
  </cols>
  <sheetData>
    <row r="1" spans="1:8" x14ac:dyDescent="0.2">
      <c r="A1" s="1" t="s">
        <v>0</v>
      </c>
      <c r="C1" s="2"/>
      <c r="D1" s="2"/>
      <c r="E1" s="2"/>
      <c r="F1" s="2"/>
      <c r="G1" s="2"/>
    </row>
    <row r="3" spans="1:8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8" x14ac:dyDescent="0.2">
      <c r="A4" s="4" t="s">
        <v>7</v>
      </c>
      <c r="B4" s="5" t="s">
        <v>8</v>
      </c>
      <c r="C4" s="5" t="s">
        <v>8</v>
      </c>
      <c r="D4" s="5" t="s">
        <v>8</v>
      </c>
      <c r="E4" s="5" t="s">
        <v>8</v>
      </c>
      <c r="F4" s="5" t="s">
        <v>8</v>
      </c>
      <c r="G4" s="5" t="s">
        <v>8</v>
      </c>
    </row>
    <row r="5" spans="1:8" x14ac:dyDescent="0.2">
      <c r="A5" t="s">
        <v>9</v>
      </c>
      <c r="B5" s="2">
        <v>45.955818412963957</v>
      </c>
      <c r="C5" s="2">
        <f>B5-(B5*(10/65))</f>
        <v>38.885692503277191</v>
      </c>
      <c r="D5" s="2">
        <f>C5-(C5*(10/55))</f>
        <v>31.815566593590429</v>
      </c>
      <c r="E5" s="2">
        <f>D5-(D5*(10/45))</f>
        <v>24.745440683903666</v>
      </c>
      <c r="F5" s="2">
        <f>E5-(E5*(10/35))</f>
        <v>17.675314774216904</v>
      </c>
      <c r="G5" s="2">
        <f>F5-(F5*(10/25))</f>
        <v>10.605188864530142</v>
      </c>
      <c r="H5" s="6" t="s">
        <v>10</v>
      </c>
    </row>
    <row r="6" spans="1:8" x14ac:dyDescent="0.2">
      <c r="A6" t="s">
        <v>11</v>
      </c>
      <c r="B6" s="2">
        <v>17.335584705277405</v>
      </c>
      <c r="C6" s="2">
        <f t="shared" ref="C6:C7" si="0">B6-(B6*(10/65))</f>
        <v>14.668571673696267</v>
      </c>
      <c r="D6" s="2">
        <f t="shared" ref="D6:D7" si="1">C6-(C6*(10/55))</f>
        <v>12.001558642115128</v>
      </c>
      <c r="E6" s="2">
        <f t="shared" ref="E6:E7" si="2">D6-(D6*(10/45))</f>
        <v>9.3345456105339899</v>
      </c>
      <c r="F6" s="2">
        <f t="shared" ref="F6:F7" si="3">E6-(E6*(10/35))</f>
        <v>6.6675325789528497</v>
      </c>
      <c r="G6" s="2">
        <f t="shared" ref="G6:G7" si="4">F6-(F6*(10/25))</f>
        <v>4.0005195473717095</v>
      </c>
      <c r="H6" s="6" t="s">
        <v>12</v>
      </c>
    </row>
    <row r="7" spans="1:8" x14ac:dyDescent="0.2">
      <c r="A7" t="s">
        <v>13</v>
      </c>
      <c r="B7" s="2">
        <v>1.7242747359914525</v>
      </c>
      <c r="C7" s="2">
        <f t="shared" si="0"/>
        <v>1.4590016996850752</v>
      </c>
      <c r="D7" s="2">
        <f t="shared" si="1"/>
        <v>1.1937286633786979</v>
      </c>
      <c r="E7" s="2">
        <f t="shared" si="2"/>
        <v>0.92845562707232054</v>
      </c>
      <c r="F7" s="2">
        <f t="shared" si="3"/>
        <v>0.66318259076594321</v>
      </c>
      <c r="G7" s="2">
        <f t="shared" si="4"/>
        <v>0.39790955445956594</v>
      </c>
      <c r="H7" s="6" t="s">
        <v>14</v>
      </c>
    </row>
    <row r="8" spans="1:8" x14ac:dyDescent="0.2">
      <c r="A8" t="s">
        <v>15</v>
      </c>
      <c r="B8" s="2">
        <v>17.375319635375615</v>
      </c>
      <c r="C8" s="2">
        <f>B8+(B8*(10/35))</f>
        <v>22.339696674054363</v>
      </c>
      <c r="D8" s="2">
        <f>C8+(C8*(10/45))</f>
        <v>27.304073712733111</v>
      </c>
      <c r="E8" s="2">
        <f>D8+(D8*(10/55))</f>
        <v>32.268450751411855</v>
      </c>
      <c r="F8" s="2">
        <f>E8+(E8*(10/65))</f>
        <v>37.232827790090603</v>
      </c>
      <c r="G8" s="2">
        <f>F8+(F8*(10/75))</f>
        <v>42.197204828769351</v>
      </c>
    </row>
    <row r="9" spans="1:8" x14ac:dyDescent="0.2">
      <c r="A9" t="s">
        <v>16</v>
      </c>
      <c r="B9" s="2">
        <v>11.08009037034898</v>
      </c>
      <c r="C9" s="2">
        <f t="shared" ref="C9:C11" si="5">B9+(B9*(10/35))</f>
        <v>14.245830476162974</v>
      </c>
      <c r="D9" s="2">
        <f t="shared" ref="D9:D11" si="6">C9+(C9*(10/45))</f>
        <v>17.411570581976967</v>
      </c>
      <c r="E9" s="2">
        <f t="shared" ref="E9:E11" si="7">D9+(D9*(10/55))</f>
        <v>20.577310687790963</v>
      </c>
      <c r="F9" s="2">
        <f t="shared" ref="F9:F11" si="8">E9+(E9*(10/65))</f>
        <v>23.743050793604958</v>
      </c>
      <c r="G9" s="2">
        <f t="shared" ref="G9:G11" si="9">F9+(F9*(10/75))</f>
        <v>26.908790899418953</v>
      </c>
    </row>
    <row r="10" spans="1:8" x14ac:dyDescent="0.2">
      <c r="A10" t="s">
        <v>17</v>
      </c>
      <c r="B10" s="2">
        <v>5.3484437898392789</v>
      </c>
      <c r="C10" s="2">
        <f t="shared" si="5"/>
        <v>6.8765705869362161</v>
      </c>
      <c r="D10" s="2">
        <f t="shared" si="6"/>
        <v>8.4046973840331525</v>
      </c>
      <c r="E10" s="2">
        <f t="shared" si="7"/>
        <v>9.9328241811300888</v>
      </c>
      <c r="F10" s="2">
        <f t="shared" si="8"/>
        <v>11.460950978227025</v>
      </c>
      <c r="G10" s="2">
        <f t="shared" si="9"/>
        <v>12.989077775323961</v>
      </c>
    </row>
    <row r="11" spans="1:8" x14ac:dyDescent="0.2">
      <c r="A11" t="s">
        <v>18</v>
      </c>
      <c r="B11" s="2">
        <v>1.1804683502032853</v>
      </c>
      <c r="C11" s="2">
        <f t="shared" si="5"/>
        <v>1.5177450216899382</v>
      </c>
      <c r="D11" s="2">
        <f t="shared" si="6"/>
        <v>1.855021693176591</v>
      </c>
      <c r="E11" s="2">
        <f t="shared" si="7"/>
        <v>2.1922983646632441</v>
      </c>
      <c r="F11" s="2">
        <f t="shared" si="8"/>
        <v>2.5295750361498972</v>
      </c>
      <c r="G11" s="2">
        <f t="shared" si="9"/>
        <v>2.8668517076365503</v>
      </c>
    </row>
    <row r="13" spans="1:8" x14ac:dyDescent="0.2">
      <c r="A13" s="9" t="s">
        <v>19</v>
      </c>
      <c r="B13" s="8">
        <v>65</v>
      </c>
      <c r="C13" s="8">
        <v>55</v>
      </c>
      <c r="D13" s="8">
        <v>45</v>
      </c>
      <c r="E13" s="8">
        <v>35</v>
      </c>
      <c r="F13" s="8">
        <v>25</v>
      </c>
      <c r="G13" s="8">
        <v>15</v>
      </c>
    </row>
    <row r="14" spans="1:8" x14ac:dyDescent="0.2">
      <c r="A14" s="9" t="s">
        <v>20</v>
      </c>
      <c r="B14" s="8">
        <v>35</v>
      </c>
      <c r="C14" s="8">
        <v>45</v>
      </c>
      <c r="D14" s="8">
        <v>55</v>
      </c>
      <c r="E14" s="8">
        <v>65</v>
      </c>
      <c r="F14" s="8">
        <v>75</v>
      </c>
      <c r="G14" s="8">
        <v>85</v>
      </c>
    </row>
    <row r="16" spans="1:8" x14ac:dyDescent="0.2">
      <c r="A16" s="1" t="s">
        <v>21</v>
      </c>
    </row>
    <row r="17" spans="1:9" x14ac:dyDescent="0.2">
      <c r="B17" s="3" t="s">
        <v>1</v>
      </c>
      <c r="C17" s="3" t="s">
        <v>2</v>
      </c>
      <c r="D17" s="3" t="s">
        <v>3</v>
      </c>
      <c r="E17" s="3" t="s">
        <v>4</v>
      </c>
      <c r="F17" s="3" t="s">
        <v>5</v>
      </c>
      <c r="G17" s="3" t="s">
        <v>6</v>
      </c>
      <c r="H17" s="3" t="s">
        <v>22</v>
      </c>
    </row>
    <row r="18" spans="1:9" x14ac:dyDescent="0.2">
      <c r="A18" s="4" t="s">
        <v>7</v>
      </c>
      <c r="B18" s="5" t="s">
        <v>8</v>
      </c>
      <c r="C18" s="5" t="s">
        <v>8</v>
      </c>
      <c r="D18" s="5" t="s">
        <v>8</v>
      </c>
      <c r="E18" s="5" t="s">
        <v>8</v>
      </c>
      <c r="F18" s="5" t="s">
        <v>8</v>
      </c>
      <c r="G18" s="5" t="s">
        <v>8</v>
      </c>
    </row>
    <row r="19" spans="1:9" x14ac:dyDescent="0.2">
      <c r="A19" t="s">
        <v>9</v>
      </c>
      <c r="B19" s="2">
        <v>45.955818412963957</v>
      </c>
      <c r="C19" s="2">
        <v>44</v>
      </c>
      <c r="D19" s="2">
        <v>42.0441815870361</v>
      </c>
      <c r="E19" s="2">
        <v>40.0883631740721</v>
      </c>
      <c r="F19" s="2">
        <v>38</v>
      </c>
      <c r="G19" s="2">
        <v>36</v>
      </c>
      <c r="H19" s="2">
        <v>-2</v>
      </c>
      <c r="I19" s="6" t="s">
        <v>10</v>
      </c>
    </row>
    <row r="20" spans="1:9" x14ac:dyDescent="0.2">
      <c r="A20" t="s">
        <v>11</v>
      </c>
      <c r="B20" s="2">
        <v>17.335584705277405</v>
      </c>
      <c r="C20" s="2">
        <v>17.8</v>
      </c>
      <c r="D20" s="2">
        <v>18.2644152947226</v>
      </c>
      <c r="E20" s="2">
        <v>18.728830589445199</v>
      </c>
      <c r="F20" s="2">
        <v>19.193245884167801</v>
      </c>
      <c r="G20" s="2">
        <v>19.6576611788904</v>
      </c>
      <c r="H20" s="2">
        <v>0.5</v>
      </c>
      <c r="I20" s="6" t="s">
        <v>12</v>
      </c>
    </row>
    <row r="21" spans="1:9" x14ac:dyDescent="0.2">
      <c r="A21" t="s">
        <v>13</v>
      </c>
      <c r="B21" s="2">
        <v>1.7242747359914525</v>
      </c>
      <c r="C21" s="2">
        <v>1.9</v>
      </c>
      <c r="D21" s="2">
        <v>2.07572526400855</v>
      </c>
      <c r="E21" s="2">
        <v>2.2514505280170898</v>
      </c>
      <c r="F21" s="2">
        <v>2.4271757920256398</v>
      </c>
      <c r="G21" s="2">
        <v>2.6029010560341899</v>
      </c>
      <c r="H21" s="2">
        <v>0.2</v>
      </c>
      <c r="I21" s="6" t="s">
        <v>23</v>
      </c>
    </row>
    <row r="22" spans="1:9" x14ac:dyDescent="0.2">
      <c r="A22" t="s">
        <v>15</v>
      </c>
      <c r="B22" s="2">
        <v>17.375319635375615</v>
      </c>
      <c r="C22" s="2">
        <v>18.399999999999999</v>
      </c>
      <c r="D22" s="2">
        <v>19.4246803646244</v>
      </c>
      <c r="E22" s="2">
        <v>20.449360729248799</v>
      </c>
      <c r="F22" s="2">
        <v>21.4</v>
      </c>
      <c r="G22" s="2">
        <v>22.4</v>
      </c>
      <c r="H22" s="2">
        <v>1</v>
      </c>
    </row>
    <row r="23" spans="1:9" x14ac:dyDescent="0.2">
      <c r="A23" t="s">
        <v>16</v>
      </c>
      <c r="B23" s="2">
        <v>11.08009037034898</v>
      </c>
      <c r="C23" s="2">
        <v>12.1</v>
      </c>
      <c r="D23" s="2">
        <v>13.119909629651</v>
      </c>
      <c r="E23" s="2">
        <v>14.139819259302</v>
      </c>
      <c r="F23" s="2">
        <v>15.1</v>
      </c>
      <c r="G23" s="2">
        <v>16.100000000000001</v>
      </c>
      <c r="H23" s="2">
        <v>1</v>
      </c>
    </row>
    <row r="24" spans="1:9" x14ac:dyDescent="0.2">
      <c r="A24" t="s">
        <v>17</v>
      </c>
      <c r="B24" s="2">
        <v>5.3484437898392789</v>
      </c>
      <c r="C24" s="2">
        <v>5.2</v>
      </c>
      <c r="D24" s="2">
        <v>5.0999999999999996</v>
      </c>
      <c r="E24" s="2">
        <v>4.9677041401071502</v>
      </c>
      <c r="F24" s="2">
        <v>4.8434822451875101</v>
      </c>
      <c r="G24" s="2">
        <v>4.7192603502678701</v>
      </c>
      <c r="H24" s="2">
        <v>-0.1</v>
      </c>
    </row>
    <row r="25" spans="1:9" x14ac:dyDescent="0.2">
      <c r="A25" t="s">
        <v>18</v>
      </c>
      <c r="B25" s="2">
        <v>1.1804683502032853</v>
      </c>
      <c r="C25" s="7">
        <v>1.22</v>
      </c>
      <c r="D25" s="7">
        <v>1.24</v>
      </c>
      <c r="E25" s="7">
        <v>1.26</v>
      </c>
      <c r="F25" s="7">
        <v>1.28</v>
      </c>
      <c r="G25" s="7">
        <v>1.3</v>
      </c>
      <c r="H25" s="7">
        <v>0.02</v>
      </c>
    </row>
    <row r="26" spans="1:9" x14ac:dyDescent="0.2">
      <c r="B26" s="2"/>
      <c r="C26" s="2"/>
      <c r="D26" s="2"/>
      <c r="E26" s="2"/>
      <c r="F26" s="2"/>
      <c r="G26" s="2"/>
      <c r="H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eemix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Hasliza Omar</dc:creator>
  <cp:keywords/>
  <dc:description/>
  <cp:lastModifiedBy>Lorenzo Rinaldi</cp:lastModifiedBy>
  <cp:revision/>
  <dcterms:created xsi:type="dcterms:W3CDTF">2025-07-07T07:23:34Z</dcterms:created>
  <dcterms:modified xsi:type="dcterms:W3CDTF">2025-07-15T07:00:33Z</dcterms:modified>
  <cp:category/>
  <cp:contentStatus/>
</cp:coreProperties>
</file>